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94B094C2-2860-4A64-9F31-778194F1D8D0}" xr6:coauthVersionLast="45" xr6:coauthVersionMax="45" xr10:uidLastSave="{00000000-0000-0000-0000-000000000000}"/>
  <bookViews>
    <workbookView xWindow="-120" yWindow="-120" windowWidth="29040" windowHeight="15840" xr2:uid="{00000000-000D-0000-FFFF-FFFF00000000}"/>
  </bookViews>
  <sheets>
    <sheet name="MAXA"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12" i="3"/>
  <c r="D22" i="4"/>
  <c r="D24" i="4"/>
  <c r="B26" i="4"/>
  <c r="D19" i="4"/>
  <c r="A28" i="4"/>
  <c r="D14" i="3"/>
  <c r="B11" i="5"/>
  <c r="A20" i="3"/>
  <c r="D13" i="3"/>
  <c r="D20" i="4"/>
  <c r="B33" i="5"/>
  <c r="D25" i="4"/>
  <c r="B29" i="5"/>
  <c r="D9" i="3"/>
  <c r="B14" i="4"/>
  <c r="D11" i="3"/>
  <c r="B37" i="5"/>
  <c r="D21" i="4"/>
  <c r="D10" i="3"/>
  <c r="D26" i="4"/>
  <c r="A17" i="3"/>
  <c r="D23" i="4"/>
  <c r="C11" i="2"/>
  <c r="B27" i="5"/>
  <c r="D8" i="3"/>
  <c r="A24" i="3"/>
  <c r="A12" i="2"/>
  <c r="A37" i="5" l="1"/>
  <c r="B36" i="5" a="1"/>
  <c r="B36" i="5" s="1"/>
  <c r="A33" i="5"/>
  <c r="B32" i="5" a="1"/>
  <c r="B32" i="5" s="1"/>
  <c r="A29" i="5"/>
  <c r="A27" i="5"/>
  <c r="B26" i="5"/>
  <c r="C24" i="5"/>
  <c r="C23" i="5"/>
  <c r="C22" i="5"/>
  <c r="A11" i="5"/>
  <c r="B10" i="5"/>
  <c r="A26" i="4"/>
  <c r="C23" i="4"/>
  <c r="B22" i="4"/>
  <c r="C22" i="4" s="1"/>
  <c r="B21" i="4"/>
  <c r="C20" i="4"/>
  <c r="C19" i="4"/>
  <c r="B25" i="4" l="1"/>
  <c r="C21" i="4"/>
  <c r="A14" i="4"/>
  <c r="B10" i="4"/>
  <c r="B9" i="4"/>
  <c r="B13" i="4" s="1"/>
  <c r="B23" i="3"/>
  <c r="B19" i="3" a="1"/>
  <c r="B19" i="3" s="1"/>
  <c r="B16" i="3"/>
  <c r="C14" i="3"/>
  <c r="C13" i="3"/>
  <c r="C12" i="3"/>
  <c r="C11" i="3"/>
  <c r="C10" i="3"/>
  <c r="C9" i="3"/>
  <c r="C8" i="3"/>
  <c r="B9" i="2"/>
  <c r="B8" i="2"/>
  <c r="B7" i="2"/>
  <c r="B6" i="2"/>
  <c r="B5" i="2"/>
  <c r="B4" i="2"/>
  <c r="B3" i="2"/>
  <c r="B11" i="2" l="1"/>
  <c r="A54" i="1"/>
  <c r="A55" i="1"/>
  <c r="A56" i="1"/>
  <c r="A57" i="1"/>
  <c r="A58" i="1"/>
  <c r="A59" i="1"/>
  <c r="A60" i="1"/>
  <c r="A61" i="1"/>
</calcChain>
</file>

<file path=xl/sharedStrings.xml><?xml version="1.0" encoding="utf-8"?>
<sst xmlns="http://schemas.openxmlformats.org/spreadsheetml/2006/main" count="142" uniqueCount="114">
  <si>
    <r>
      <t xml:space="preserve">Finally, if any cells contain error messages such as </t>
    </r>
    <r>
      <rPr>
        <b/>
        <sz val="10"/>
        <color rgb="FFFF0000"/>
        <rFont val="Arial"/>
        <family val="2"/>
      </rPr>
      <t>#N/A</t>
    </r>
    <r>
      <rPr>
        <sz val="10"/>
        <rFont val="Arial"/>
        <family val="2"/>
      </rPr>
      <t xml:space="preserve">, </t>
    </r>
    <r>
      <rPr>
        <b/>
        <sz val="10"/>
        <color rgb="FFFF0000"/>
        <rFont val="Arial"/>
        <family val="2"/>
      </rPr>
      <t>DIV/0!</t>
    </r>
    <r>
      <rPr>
        <sz val="10"/>
        <rFont val="Arial"/>
        <family val="2"/>
      </rPr>
      <t xml:space="preserve"> etc., MAXA returns the first error message it finds.</t>
    </r>
  </si>
  <si>
    <t>Main reason usually for using MAXA!</t>
  </si>
  <si>
    <t>MAXA treats TRUE = 1, FALSE = 0.</t>
  </si>
  <si>
    <t>4. Logical values within the range of data being averaged.</t>
  </si>
  <si>
    <t>Probably not an issue but data validation and error trapping recommended.</t>
  </si>
  <si>
    <t>MAXA does treats these as having a value of 0</t>
  </si>
  <si>
    <t>3. Cells with empty strings in the range of data being average.</t>
  </si>
  <si>
    <t>Major issue requires data validation and error trapping.</t>
  </si>
  <si>
    <t>2. Numbers that are represenred as text</t>
  </si>
  <si>
    <t>1. Text in the range being averaged;</t>
  </si>
  <si>
    <t>Recommendation</t>
  </si>
  <si>
    <t>MAXA Treatment of Issue</t>
  </si>
  <si>
    <t>Issue</t>
  </si>
  <si>
    <t>Examples of dirty data and their treatment by Excel are:</t>
  </si>
  <si>
    <t>The biggest problem with the function is the existence of "dirty data" in the range of numbers that is being averaged.</t>
  </si>
  <si>
    <t>Errors Using MAXA Function</t>
  </si>
  <si>
    <r>
      <t xml:space="preserve">Note that this is an </t>
    </r>
    <r>
      <rPr>
        <b/>
        <sz val="10"/>
        <rFont val="Arial"/>
        <family val="2"/>
      </rPr>
      <t>array entered formula</t>
    </r>
    <r>
      <rPr>
        <sz val="10"/>
        <rFont val="Arial"/>
        <family val="2"/>
      </rPr>
      <t>. Enter normally without the curly { and } patrentheses, then with the cursor in the formula bar press and hold down [Ctrl] and [Shift], and then press [Enter].</t>
    </r>
  </si>
  <si>
    <t>Check formula:</t>
  </si>
  <si>
    <t>We might even use check formulas:</t>
  </si>
  <si>
    <t>Maximum</t>
  </si>
  <si>
    <t>TRUE</t>
  </si>
  <si>
    <t>Note that this is a text logical! &gt;&gt;&gt;</t>
  </si>
  <si>
    <t>A logical</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</si>
  <si>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</si>
  <si>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</si>
  <si>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</si>
  <si>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</si>
  <si>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</si>
  <si>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Logicals</t>
  </si>
  <si>
    <t>Oh! And here's me thinking that TRUE had a value of 1 which was larger than 0.</t>
  </si>
  <si>
    <t>a. The Issue of Text Logicals.</t>
  </si>
  <si>
    <t>Note that the text representation of the number 7 has been treated by MAXA as being 0.</t>
  </si>
  <si>
    <t>Maximum: &gt;&gt;&gt;</t>
  </si>
  <si>
    <t>.</t>
  </si>
  <si>
    <t>Logical value</t>
  </si>
  <si>
    <t>Text representation of a number &gt;&gt;&gt;</t>
  </si>
  <si>
    <t>Empty String &gt;&gt;&gt;</t>
  </si>
  <si>
    <t>A number &gt;&gt;&gt;</t>
  </si>
  <si>
    <t>Seven</t>
  </si>
  <si>
    <t>Text &gt;&gt;&gt;</t>
  </si>
  <si>
    <t>Formula Used</t>
  </si>
  <si>
    <t>MAXA Treatment</t>
  </si>
  <si>
    <t>b. MAXA handling of text, empty strings, text numbers, logicals:</t>
  </si>
  <si>
    <t>Note that MAX has ignored the text entry and the logical value of TRUE and has returned the only number in the list.</t>
  </si>
  <si>
    <t>a. MAX handling of text, empty strings, text numbers, logicals:</t>
  </si>
  <si>
    <t>The difference between these two functions lies in how they handle logical values of TRUE and FALSE.</t>
  </si>
  <si>
    <t>Of course, this is only applicable for the (albeit most common) case where we are dealing with a single column range.</t>
  </si>
  <si>
    <t>Number of cells in range</t>
  </si>
  <si>
    <t>Number of logical entries</t>
  </si>
  <si>
    <t>Formula</t>
  </si>
  <si>
    <t>Conditionally Formatted Check</t>
  </si>
  <si>
    <t>However if wanting to have only logical values we may use the following.</t>
  </si>
  <si>
    <t>Note that MAXA is selected because it is different from MAX. If entries are restricted because they are text or logical, why use MAXA?</t>
  </si>
  <si>
    <t>Data validaion for MAXA must be on a case by case basis.</t>
  </si>
  <si>
    <t>Index of Examples</t>
  </si>
  <si>
    <t>Examples Using MAXA Function</t>
  </si>
  <si>
    <t>Excel 2007 onwards allow 255 number arguments. Excel 2003 and before limit is 30. But note that a number argument can be a range or named range.</t>
  </si>
  <si>
    <t>The second or subsequent numbers in the series to be analysed for purposes of returning the maximum.</t>
  </si>
  <si>
    <t>Optional</t>
  </si>
  <si>
    <t>number2</t>
  </si>
  <si>
    <t>Numbers may be numbers, references to cells that contain numbers, arrays, and references to arrays. Since dates and times in Excel are formatted numbers, these are accepted by the function. Logical Values within arrays or references are taken account of.</t>
  </si>
  <si>
    <t>The first number in the series to be analysed for purposes of returning the maximum.</t>
  </si>
  <si>
    <t>Required.</t>
  </si>
  <si>
    <t>number1</t>
  </si>
  <si>
    <t>Argument Notes</t>
  </si>
  <si>
    <t>Description</t>
  </si>
  <si>
    <t>Type</t>
  </si>
  <si>
    <t>Name</t>
  </si>
  <si>
    <t>Arguments:</t>
  </si>
  <si>
    <r>
      <t>'=MAX(</t>
    </r>
    <r>
      <rPr>
        <b/>
        <sz val="10"/>
        <color rgb="FFFF0000"/>
        <rFont val="Arial"/>
        <family val="2"/>
      </rPr>
      <t>number1,</t>
    </r>
    <r>
      <rPr>
        <sz val="10"/>
        <rFont val="Arial"/>
        <family val="2"/>
      </rPr>
      <t>[number2],[…])</t>
    </r>
  </si>
  <si>
    <t>Syntax:</t>
  </si>
  <si>
    <t>4. Where no argument provides a number MAX returns 0.</t>
  </si>
  <si>
    <t>3. Where any cell includes an error such as #N/A, the first error that is encountered is returned.</t>
  </si>
  <si>
    <t>2. MAXA does take account of the underlying value of logical values TRUE = 1 and FALSE = 0.</t>
  </si>
  <si>
    <t>1. MAXA does take account of text values (i.e. text entries that look like numbers but which are in fact text entries) but treats them as having a value of 0.</t>
  </si>
  <si>
    <t>The MAXA Rules for inclusion / exclusion in numbers to be taken account of.</t>
  </si>
  <si>
    <t>2. MAX does NOT take account of the underlying value of logical values TRUE = 1 and FALSE = 0 unless they are typed directly into the list of arguments.</t>
  </si>
  <si>
    <t>1. MAX does not take account of text values (i.e. text entries that look like numbers but which are in fact text entries) except for text representations of numbers inserted into the list of arguments.</t>
  </si>
  <si>
    <t>The MAX Rules for inclusion / exclusion in numbers to be taken account of.</t>
  </si>
  <si>
    <t>Dates and other number formats may look like text but they are numbers.</t>
  </si>
  <si>
    <t>Watch out for text numbers (i.e. numbers that are entered as text which are not treated as numbers).</t>
  </si>
  <si>
    <t>Most important issues are:</t>
  </si>
  <si>
    <t>MAXA returns the number which is furthest to the right on a number line stretching from -2.2251E-308 to 9.99999999999999E+307.</t>
  </si>
  <si>
    <t>Comment</t>
  </si>
  <si>
    <t>Increased from 30 arguments to 255 in Excel 2007.</t>
  </si>
  <si>
    <t>Built in.</t>
  </si>
  <si>
    <t>Classification - Statistics &gt; Ranking</t>
  </si>
  <si>
    <t>Classification, Source, History</t>
  </si>
  <si>
    <t>Returns the maximum value in a list of arguments including logical values and text.</t>
  </si>
  <si>
    <t>MAXA</t>
  </si>
  <si>
    <t>Example 1:- Simple Entry Of MAXA Function</t>
  </si>
  <si>
    <t>Example 2:- Data Validating Entries With Error Checking For MAXA Function.</t>
  </si>
  <si>
    <t>Example 3:- Difference Between MAX And MAXA Functions.</t>
  </si>
  <si>
    <t>Example 4:- The Issue Of Text Logicals And Handling Them.</t>
  </si>
  <si>
    <t>Related / Similar And Frequently Used With Functions</t>
  </si>
  <si>
    <t>Related / Similar</t>
  </si>
  <si>
    <t>MIN</t>
  </si>
  <si>
    <t>Returns the minimum value in a list of arguments ignoring logical values and text.</t>
  </si>
  <si>
    <t>MINA</t>
  </si>
  <si>
    <t>Returns the minimum value in a list of arguments including logical values and text.</t>
  </si>
  <si>
    <t>LARGE</t>
  </si>
  <si>
    <t>Returns the kth largest value in a data set.</t>
  </si>
  <si>
    <t>RANK</t>
  </si>
  <si>
    <t>Returns rank of a number in list of numbers. Its size is relative to other values in list; if more than one value has same rank, top rank of that set of values is returned.</t>
  </si>
  <si>
    <t>RANK.AVG</t>
  </si>
  <si>
    <t>Returns the rank of a number in a list of numbers: its size relative to other values in the list; if more than one value has the same rank, the average rank is returned.</t>
  </si>
  <si>
    <t>RANK.EQ</t>
  </si>
  <si>
    <t>MAX</t>
  </si>
  <si>
    <t>Returns the maximum value in a list of arguments ignoring logical values and text.</t>
  </si>
  <si>
    <t>File Creation Date : 19-Jun-2020</t>
  </si>
  <si>
    <t xml:space="preserve">Open the Excel help for this function. </t>
  </si>
  <si>
    <t>Double Click on MAXA and then click on the link</t>
  </si>
  <si>
    <t>Enter =MAXA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</si>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</sst>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_ ;[Red]\-0\ "/>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0"/>
      <color rgb="FFFFFFCC"/>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51">
    <xf numFmtId="0" fontId="0" fillId="0" borderId="0" xfId="0"/>
    <xf numFmtId="0" fontId="0" fillId="2" borderId="0" xfId="0" applyFill="1" applyProtection="1">
      <protection locked="0"/>
    </xf>
    <xf numFmtId="0" fontId="4" fillId="2" borderId="0" xfId="0" applyFont="1" applyFill="1"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9"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5" fillId="0" borderId="0" xfId="0" applyFont="1" applyFill="1" applyProtection="1"/>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2" fillId="0" borderId="0" xfId="0" applyFont="1" applyFill="1" applyAlignment="1" applyProtection="1">
      <alignment vertical="center"/>
    </xf>
    <xf numFmtId="0" fontId="2" fillId="0" borderId="0" xfId="0" quotePrefix="1" applyFont="1" applyFill="1" applyAlignment="1" applyProtection="1">
      <alignment vertical="center"/>
    </xf>
    <xf numFmtId="0" fontId="0" fillId="0" borderId="0" xfId="0" applyFill="1" applyAlignment="1" applyProtection="1">
      <alignment vertical="top"/>
    </xf>
    <xf numFmtId="0" fontId="0" fillId="0" borderId="0" xfId="0" applyFill="1" applyAlignment="1" applyProtection="1">
      <alignment horizontal="left" indent="6"/>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Alignment="1" applyProtection="1">
      <alignment vertical="top" wrapText="1"/>
    </xf>
    <xf numFmtId="0" fontId="0" fillId="0" borderId="0" xfId="0" applyFill="1" applyProtection="1">
      <protection locked="0"/>
    </xf>
    <xf numFmtId="0" fontId="7" fillId="3" borderId="0" xfId="0" applyFont="1" applyFill="1" applyAlignment="1" applyProtection="1">
      <alignment vertical="center"/>
    </xf>
    <xf numFmtId="0" fontId="0" fillId="3" borderId="0" xfId="0" applyFill="1" applyAlignment="1" applyProtection="1">
      <alignment vertical="center"/>
    </xf>
    <xf numFmtId="0" fontId="4" fillId="3" borderId="0" xfId="0" quotePrefix="1" applyFont="1" applyFill="1" applyAlignment="1" applyProtection="1">
      <alignment horizontal="right" vertical="center" wrapText="1"/>
    </xf>
    <xf numFmtId="0" fontId="0" fillId="3" borderId="0" xfId="0" applyFill="1" applyProtection="1">
      <protection locked="0"/>
    </xf>
    <xf numFmtId="1" fontId="5" fillId="0" borderId="0" xfId="0" applyNumberFormat="1"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1" fontId="2" fillId="0" borderId="0" xfId="0" applyNumberFormat="1" applyFont="1" applyFill="1" applyProtection="1"/>
    <xf numFmtId="164" fontId="2" fillId="0" borderId="0" xfId="0" applyNumberFormat="1" applyFont="1" applyFill="1" applyAlignment="1" applyProtection="1">
      <alignment vertical="top"/>
      <protection locked="0"/>
    </xf>
    <xf numFmtId="1" fontId="6" fillId="0" borderId="0" xfId="0" applyNumberFormat="1" applyFont="1" applyFill="1" applyProtection="1"/>
    <xf numFmtId="0" fontId="2" fillId="0" borderId="0" xfId="0" applyFont="1" applyFill="1" applyAlignment="1" applyProtection="1"/>
    <xf numFmtId="0" fontId="2" fillId="0" borderId="0" xfId="0" applyFont="1" applyFill="1" applyAlignment="1" applyProtection="1">
      <alignment horizontal="right"/>
    </xf>
    <xf numFmtId="0" fontId="0" fillId="0" borderId="0" xfId="0" applyFill="1" applyAlignment="1" applyProtection="1">
      <alignment horizontal="right"/>
    </xf>
    <xf numFmtId="164" fontId="2" fillId="0" borderId="0" xfId="0" applyNumberFormat="1" applyFont="1" applyFill="1" applyAlignment="1" applyProtection="1">
      <alignment horizontal="left" vertical="top"/>
    </xf>
    <xf numFmtId="0" fontId="3"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left"/>
    </xf>
    <xf numFmtId="0" fontId="5" fillId="0" borderId="0" xfId="0" applyFont="1" applyFill="1" applyAlignment="1" applyProtection="1">
      <alignment horizontal="left"/>
    </xf>
    <xf numFmtId="0" fontId="5" fillId="0" borderId="0" xfId="0" applyFont="1" applyFill="1" applyAlignment="1" applyProtection="1">
      <alignment horizontal="center"/>
    </xf>
    <xf numFmtId="165" fontId="2" fillId="0" borderId="0" xfId="0" applyNumberFormat="1" applyFont="1" applyFill="1" applyAlignment="1" applyProtection="1">
      <alignment horizontal="left" vertical="top"/>
    </xf>
    <xf numFmtId="0" fontId="0" fillId="0" borderId="0" xfId="0" applyFill="1" applyAlignment="1" applyProtection="1">
      <alignment horizontal="left"/>
    </xf>
  </cellXfs>
  <cellStyles count="2">
    <cellStyle name="Hyperlink" xfId="1" builtinId="8"/>
    <cellStyle name="Normal" xfId="0" builtinId="0"/>
  </cellStyles>
  <dxfs count="1">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4">
    <tabColor rgb="FF00B0F0"/>
  </sheetPr>
  <dimension ref="A1:E75"/>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28" t="s">
        <v>89</v>
      </c>
      <c r="B1" s="29"/>
      <c r="C1" s="29"/>
      <c r="D1" s="30" t="s">
        <v>113</v>
      </c>
      <c r="E1" s="31"/>
    </row>
    <row r="2" spans="1:5" ht="15" customHeight="1" x14ac:dyDescent="0.2">
      <c r="A2" s="3"/>
      <c r="B2" s="3"/>
      <c r="C2" s="3"/>
      <c r="D2" s="4"/>
    </row>
    <row r="3" spans="1:5" ht="15.75" x14ac:dyDescent="0.25">
      <c r="A3" s="5" t="s">
        <v>65</v>
      </c>
      <c r="B3" s="3"/>
      <c r="C3" s="3"/>
      <c r="D3" s="6" t="str">
        <f>HYPERLINK("http://www.rondebruin.nl/efb/efb.htm","Visit the Excel Function Bible website")</f>
        <v>Visit the Excel Function Bible website</v>
      </c>
    </row>
    <row r="4" spans="1:5" x14ac:dyDescent="0.2">
      <c r="A4" s="7" t="s">
        <v>88</v>
      </c>
      <c r="B4" s="3"/>
      <c r="C4" s="3"/>
      <c r="D4" s="8" t="s">
        <v>109</v>
      </c>
    </row>
    <row r="5" spans="1:5" x14ac:dyDescent="0.2">
      <c r="A5" s="7"/>
      <c r="B5" s="3"/>
      <c r="C5" s="3"/>
      <c r="D5" s="8"/>
    </row>
    <row r="6" spans="1:5" ht="15.75" x14ac:dyDescent="0.25">
      <c r="A6" s="5" t="s">
        <v>87</v>
      </c>
      <c r="B6" s="7"/>
      <c r="C6" s="7"/>
      <c r="D6" s="9" t="s">
        <v>110</v>
      </c>
    </row>
    <row r="7" spans="1:5" x14ac:dyDescent="0.2">
      <c r="A7" s="10"/>
      <c r="B7" s="7"/>
      <c r="C7" s="7"/>
      <c r="D7" s="8" t="s">
        <v>112</v>
      </c>
    </row>
    <row r="8" spans="1:5" x14ac:dyDescent="0.2">
      <c r="A8" s="10" t="s">
        <v>86</v>
      </c>
      <c r="B8" s="7"/>
      <c r="C8" s="7"/>
      <c r="D8" s="8" t="s">
        <v>111</v>
      </c>
    </row>
    <row r="9" spans="1:5" x14ac:dyDescent="0.2">
      <c r="A9" s="10"/>
      <c r="B9" s="7"/>
      <c r="C9" s="7"/>
      <c r="D9" s="8"/>
    </row>
    <row r="10" spans="1:5" x14ac:dyDescent="0.2">
      <c r="A10" s="10" t="s">
        <v>85</v>
      </c>
      <c r="B10" s="7"/>
      <c r="C10" s="7"/>
      <c r="D10" s="6" t="str">
        <f>HYPERLINK("..\efb_Excel%20Functions%20Bible.xlsx","Go back to or open the EFB menu workbook")</f>
        <v>Go back to or open the EFB menu workbook</v>
      </c>
    </row>
    <row r="11" spans="1:5" x14ac:dyDescent="0.2">
      <c r="A11" s="10"/>
      <c r="B11" s="7"/>
      <c r="C11" s="7"/>
      <c r="D11" s="8"/>
    </row>
    <row r="12" spans="1:5" x14ac:dyDescent="0.2">
      <c r="A12" s="10" t="s">
        <v>84</v>
      </c>
      <c r="B12" s="7"/>
      <c r="C12" s="7"/>
      <c r="D12" s="8"/>
    </row>
    <row r="13" spans="1:5" x14ac:dyDescent="0.2">
      <c r="A13" s="10"/>
      <c r="B13" s="7"/>
      <c r="C13" s="7"/>
      <c r="D13" s="8"/>
    </row>
    <row r="14" spans="1:5" ht="15.75" x14ac:dyDescent="0.25">
      <c r="A14" s="5" t="s">
        <v>83</v>
      </c>
      <c r="B14" s="3"/>
      <c r="C14" s="3"/>
      <c r="D14" s="8"/>
    </row>
    <row r="15" spans="1:5" x14ac:dyDescent="0.2">
      <c r="A15" s="7" t="s">
        <v>82</v>
      </c>
      <c r="B15" s="3"/>
      <c r="C15" s="3"/>
      <c r="D15" s="9"/>
    </row>
    <row r="16" spans="1:5" x14ac:dyDescent="0.2">
      <c r="A16" s="7"/>
      <c r="B16" s="3"/>
      <c r="C16" s="3"/>
      <c r="D16" s="3"/>
    </row>
    <row r="17" spans="1:4" x14ac:dyDescent="0.2">
      <c r="A17" s="7" t="s">
        <v>81</v>
      </c>
      <c r="B17" s="3"/>
      <c r="C17" s="3"/>
      <c r="D17" s="3"/>
    </row>
    <row r="18" spans="1:4" x14ac:dyDescent="0.2">
      <c r="A18" s="11" t="s">
        <v>80</v>
      </c>
      <c r="B18" s="3"/>
      <c r="C18" s="3"/>
      <c r="D18" s="3"/>
    </row>
    <row r="19" spans="1:4" x14ac:dyDescent="0.2">
      <c r="A19" s="11" t="s">
        <v>79</v>
      </c>
      <c r="B19" s="3"/>
      <c r="C19" s="3"/>
      <c r="D19" s="3"/>
    </row>
    <row r="20" spans="1:4" x14ac:dyDescent="0.2">
      <c r="A20" s="7"/>
      <c r="B20" s="3"/>
      <c r="C20" s="3"/>
      <c r="D20" s="3"/>
    </row>
    <row r="21" spans="1:4" x14ac:dyDescent="0.2">
      <c r="A21" s="12" t="s">
        <v>78</v>
      </c>
      <c r="B21" s="3"/>
      <c r="C21" s="3"/>
      <c r="D21" s="3"/>
    </row>
    <row r="22" spans="1:4" x14ac:dyDescent="0.2">
      <c r="A22" s="13" t="s">
        <v>77</v>
      </c>
      <c r="B22" s="3"/>
      <c r="C22" s="3"/>
      <c r="D22" s="3"/>
    </row>
    <row r="23" spans="1:4" x14ac:dyDescent="0.2">
      <c r="A23" s="13" t="s">
        <v>76</v>
      </c>
      <c r="B23" s="3"/>
      <c r="C23" s="3"/>
      <c r="D23" s="3"/>
    </row>
    <row r="24" spans="1:4" x14ac:dyDescent="0.2">
      <c r="A24" s="11" t="s">
        <v>72</v>
      </c>
      <c r="B24" s="3"/>
      <c r="C24" s="3"/>
      <c r="D24" s="3"/>
    </row>
    <row r="25" spans="1:4" x14ac:dyDescent="0.2">
      <c r="A25" s="11" t="s">
        <v>71</v>
      </c>
      <c r="B25" s="3"/>
      <c r="C25" s="3"/>
      <c r="D25" s="3"/>
    </row>
    <row r="26" spans="1:4" x14ac:dyDescent="0.2">
      <c r="A26" s="7"/>
      <c r="B26" s="3"/>
      <c r="C26" s="3"/>
      <c r="D26" s="3"/>
    </row>
    <row r="27" spans="1:4" x14ac:dyDescent="0.2">
      <c r="A27" s="12" t="s">
        <v>75</v>
      </c>
      <c r="B27" s="3"/>
      <c r="C27" s="3"/>
      <c r="D27" s="3"/>
    </row>
    <row r="28" spans="1:4" x14ac:dyDescent="0.2">
      <c r="A28" s="13" t="s">
        <v>74</v>
      </c>
      <c r="B28" s="3"/>
      <c r="C28" s="3"/>
      <c r="D28" s="3"/>
    </row>
    <row r="29" spans="1:4" x14ac:dyDescent="0.2">
      <c r="A29" s="13" t="s">
        <v>73</v>
      </c>
      <c r="B29" s="3"/>
      <c r="C29" s="3"/>
      <c r="D29" s="3"/>
    </row>
    <row r="30" spans="1:4" x14ac:dyDescent="0.2">
      <c r="A30" s="11" t="s">
        <v>72</v>
      </c>
      <c r="B30" s="3"/>
      <c r="C30" s="3"/>
      <c r="D30" s="3"/>
    </row>
    <row r="31" spans="1:4" x14ac:dyDescent="0.2">
      <c r="A31" s="11" t="s">
        <v>71</v>
      </c>
      <c r="B31" s="3"/>
      <c r="C31" s="3"/>
      <c r="D31" s="3"/>
    </row>
    <row r="32" spans="1:4" x14ac:dyDescent="0.2">
      <c r="A32" s="3"/>
      <c r="B32" s="3"/>
      <c r="C32" s="3"/>
      <c r="D32" s="3"/>
    </row>
    <row r="33" spans="1:4" ht="15.75" x14ac:dyDescent="0.25">
      <c r="A33" s="5" t="s">
        <v>70</v>
      </c>
      <c r="B33" s="3"/>
      <c r="C33" s="3"/>
      <c r="D33" s="3"/>
    </row>
    <row r="34" spans="1:4" x14ac:dyDescent="0.2">
      <c r="A34" s="10" t="s">
        <v>69</v>
      </c>
      <c r="B34" s="3"/>
      <c r="C34" s="3"/>
      <c r="D34" s="3"/>
    </row>
    <row r="35" spans="1:4" x14ac:dyDescent="0.2">
      <c r="A35" s="10"/>
      <c r="B35" s="3"/>
      <c r="C35" s="3"/>
      <c r="D35" s="3"/>
    </row>
    <row r="36" spans="1:4" ht="15.75" x14ac:dyDescent="0.25">
      <c r="A36" s="5" t="s">
        <v>68</v>
      </c>
      <c r="B36" s="3"/>
      <c r="C36" s="3"/>
      <c r="D36" s="3"/>
    </row>
    <row r="37" spans="1:4" x14ac:dyDescent="0.2">
      <c r="A37" s="12" t="s">
        <v>67</v>
      </c>
      <c r="B37" s="12" t="s">
        <v>66</v>
      </c>
      <c r="C37" s="12" t="s">
        <v>65</v>
      </c>
      <c r="D37" s="12" t="s">
        <v>64</v>
      </c>
    </row>
    <row r="38" spans="1:4" ht="51" x14ac:dyDescent="0.2">
      <c r="A38" s="14" t="s">
        <v>63</v>
      </c>
      <c r="B38" s="14" t="s">
        <v>62</v>
      </c>
      <c r="C38" s="15" t="s">
        <v>61</v>
      </c>
      <c r="D38" s="15" t="s">
        <v>60</v>
      </c>
    </row>
    <row r="39" spans="1:4" ht="38.25" x14ac:dyDescent="0.2">
      <c r="A39" s="15" t="s">
        <v>59</v>
      </c>
      <c r="B39" s="15" t="s">
        <v>58</v>
      </c>
      <c r="C39" s="15" t="s">
        <v>57</v>
      </c>
      <c r="D39" s="15" t="s">
        <v>56</v>
      </c>
    </row>
    <row r="40" spans="1:4" x14ac:dyDescent="0.2">
      <c r="A40" s="3"/>
      <c r="B40" s="3"/>
      <c r="C40" s="3"/>
      <c r="D40" s="3"/>
    </row>
    <row r="41" spans="1:4" ht="15.75" x14ac:dyDescent="0.25">
      <c r="A41" s="16" t="s">
        <v>94</v>
      </c>
      <c r="B41" s="3"/>
      <c r="C41" s="3"/>
      <c r="D41" s="3"/>
    </row>
    <row r="42" spans="1:4" x14ac:dyDescent="0.2">
      <c r="A42" s="17" t="s">
        <v>95</v>
      </c>
      <c r="B42" s="3"/>
      <c r="C42" s="3"/>
      <c r="D42" s="3"/>
    </row>
    <row r="43" spans="1:4" ht="30" customHeight="1" x14ac:dyDescent="0.2">
      <c r="A43" s="18" t="s">
        <v>107</v>
      </c>
      <c r="B43" s="19" t="s">
        <v>108</v>
      </c>
      <c r="C43" s="3"/>
      <c r="D43" s="3"/>
    </row>
    <row r="44" spans="1:4" ht="30" customHeight="1" x14ac:dyDescent="0.2">
      <c r="A44" s="18" t="s">
        <v>96</v>
      </c>
      <c r="B44" s="20" t="s">
        <v>97</v>
      </c>
      <c r="C44" s="3"/>
      <c r="D44" s="3"/>
    </row>
    <row r="45" spans="1:4" ht="30" customHeight="1" x14ac:dyDescent="0.2">
      <c r="A45" s="18" t="s">
        <v>98</v>
      </c>
      <c r="B45" s="20" t="s">
        <v>99</v>
      </c>
      <c r="C45" s="3"/>
      <c r="D45" s="3"/>
    </row>
    <row r="46" spans="1:4" ht="30" customHeight="1" x14ac:dyDescent="0.2">
      <c r="A46" s="18" t="s">
        <v>100</v>
      </c>
      <c r="B46" s="19" t="s">
        <v>101</v>
      </c>
      <c r="C46" s="3"/>
      <c r="D46" s="3"/>
    </row>
    <row r="47" spans="1:4" ht="30" customHeight="1" x14ac:dyDescent="0.2">
      <c r="A47" s="18" t="s">
        <v>102</v>
      </c>
      <c r="B47" s="19" t="s">
        <v>103</v>
      </c>
      <c r="C47" s="3"/>
      <c r="D47" s="3"/>
    </row>
    <row r="48" spans="1:4" ht="30" customHeight="1" x14ac:dyDescent="0.2">
      <c r="A48" s="18" t="s">
        <v>104</v>
      </c>
      <c r="B48" s="21" t="s">
        <v>105</v>
      </c>
      <c r="C48" s="3"/>
      <c r="D48" s="3"/>
    </row>
    <row r="49" spans="1:4" ht="30" customHeight="1" x14ac:dyDescent="0.2">
      <c r="A49" s="18" t="s">
        <v>106</v>
      </c>
      <c r="B49" s="19" t="s">
        <v>103</v>
      </c>
      <c r="C49" s="3"/>
      <c r="D49" s="3"/>
    </row>
    <row r="50" spans="1:4" x14ac:dyDescent="0.2">
      <c r="A50" s="17"/>
      <c r="B50" s="3"/>
      <c r="C50" s="3"/>
      <c r="D50" s="3"/>
    </row>
    <row r="51" spans="1:4" ht="15.75" x14ac:dyDescent="0.25">
      <c r="A51" s="5" t="s">
        <v>55</v>
      </c>
      <c r="B51" s="3"/>
      <c r="C51" s="3"/>
      <c r="D51" s="3"/>
    </row>
    <row r="52" spans="1:4" x14ac:dyDescent="0.2">
      <c r="A52" s="3"/>
      <c r="B52" s="3"/>
      <c r="C52" s="3"/>
      <c r="D52" s="3"/>
    </row>
    <row r="53" spans="1:4" x14ac:dyDescent="0.2">
      <c r="A53" s="12" t="s">
        <v>54</v>
      </c>
      <c r="B53" s="3"/>
      <c r="C53" s="3"/>
      <c r="D53" s="3"/>
    </row>
    <row r="54" spans="1:4" x14ac:dyDescent="0.2">
      <c r="A54" s="11" t="str">
        <f>'Example 1'!A1</f>
        <v>Example 1:- Simple Entry Of MAXA Function</v>
      </c>
      <c r="B54" s="3"/>
      <c r="C54" s="3"/>
      <c r="D54" s="3"/>
    </row>
    <row r="55" spans="1:4" x14ac:dyDescent="0.2">
      <c r="A55" s="11" t="str">
        <f>'Example 2'!A1</f>
        <v>Example 2:- Data Validating Entries With Error Checking For MAXA Function.</v>
      </c>
      <c r="B55" s="3"/>
      <c r="C55" s="3"/>
      <c r="D55" s="3"/>
    </row>
    <row r="56" spans="1:4" x14ac:dyDescent="0.2">
      <c r="A56" s="11" t="str">
        <f>'Example 3'!A1</f>
        <v>Example 3:- Difference Between MAX And MAXA Functions.</v>
      </c>
      <c r="B56" s="22"/>
      <c r="C56" s="22"/>
      <c r="D56" s="7"/>
    </row>
    <row r="57" spans="1:4" x14ac:dyDescent="0.2">
      <c r="A57" s="23" t="str">
        <f>'Example 3'!A5</f>
        <v>a. MAX handling of text, empty strings, text numbers, logicals:</v>
      </c>
      <c r="B57" s="22"/>
      <c r="C57" s="22"/>
      <c r="D57" s="7"/>
    </row>
    <row r="58" spans="1:4" s="2" customFormat="1" ht="15.75" x14ac:dyDescent="0.25">
      <c r="A58" s="23" t="str">
        <f>'Example 3'!A17</f>
        <v>b. MAXA handling of text, empty strings, text numbers, logicals:</v>
      </c>
      <c r="B58" s="22"/>
      <c r="C58" s="22"/>
      <c r="D58" s="7"/>
    </row>
    <row r="59" spans="1:4" x14ac:dyDescent="0.2">
      <c r="A59" s="11" t="str">
        <f>'Example 4'!A1</f>
        <v>Example 4:- The Issue Of Text Logicals And Handling Them.</v>
      </c>
      <c r="B59" s="22"/>
      <c r="C59" s="22"/>
      <c r="D59" s="7"/>
    </row>
    <row r="60" spans="1:4" x14ac:dyDescent="0.2">
      <c r="A60" s="23" t="str">
        <f>'Example 4'!A3</f>
        <v>a. The Issue of Text Logicals.</v>
      </c>
      <c r="B60" s="22"/>
      <c r="C60" s="22"/>
      <c r="D60" s="7"/>
    </row>
    <row r="61" spans="1:4" x14ac:dyDescent="0.2">
      <c r="A61" s="23" t="str">
        <f>'Example 4'!A15</f>
        <v>b. Resolving the Issue of Text Logicals</v>
      </c>
      <c r="B61" s="22"/>
      <c r="C61" s="22"/>
      <c r="D61" s="7"/>
    </row>
    <row r="62" spans="1:4" x14ac:dyDescent="0.2">
      <c r="A62" s="12"/>
      <c r="B62" s="22"/>
      <c r="C62" s="22"/>
      <c r="D62" s="7"/>
    </row>
    <row r="63" spans="1:4" ht="15.75" x14ac:dyDescent="0.25">
      <c r="A63" s="5" t="s">
        <v>15</v>
      </c>
      <c r="B63" s="3"/>
      <c r="C63" s="3"/>
      <c r="D63" s="3"/>
    </row>
    <row r="64" spans="1:4" x14ac:dyDescent="0.2">
      <c r="A64" s="7"/>
      <c r="B64" s="3"/>
      <c r="C64" s="3"/>
      <c r="D64" s="3"/>
    </row>
    <row r="65" spans="1:4" x14ac:dyDescent="0.2">
      <c r="A65" s="7" t="s">
        <v>14</v>
      </c>
      <c r="B65" s="3"/>
      <c r="C65" s="3"/>
      <c r="D65" s="3"/>
    </row>
    <row r="66" spans="1:4" x14ac:dyDescent="0.2">
      <c r="A66" s="7" t="s">
        <v>13</v>
      </c>
      <c r="B66" s="3"/>
      <c r="C66" s="3"/>
      <c r="D66" s="3"/>
    </row>
    <row r="67" spans="1:4" x14ac:dyDescent="0.2">
      <c r="A67" s="12" t="s">
        <v>12</v>
      </c>
      <c r="B67" s="12"/>
      <c r="C67" s="12" t="s">
        <v>11</v>
      </c>
      <c r="D67" s="12" t="s">
        <v>10</v>
      </c>
    </row>
    <row r="68" spans="1:4" ht="25.5" x14ac:dyDescent="0.2">
      <c r="A68" s="24" t="s">
        <v>9</v>
      </c>
      <c r="B68" s="22"/>
      <c r="C68" s="24" t="s">
        <v>5</v>
      </c>
      <c r="D68" s="25" t="s">
        <v>4</v>
      </c>
    </row>
    <row r="69" spans="1:4" x14ac:dyDescent="0.2">
      <c r="A69" s="24" t="s">
        <v>8</v>
      </c>
      <c r="B69" s="22"/>
      <c r="C69" s="24" t="s">
        <v>5</v>
      </c>
      <c r="D69" s="25" t="s">
        <v>7</v>
      </c>
    </row>
    <row r="70" spans="1:4" ht="25.5" x14ac:dyDescent="0.2">
      <c r="A70" s="24" t="s">
        <v>6</v>
      </c>
      <c r="B70" s="22"/>
      <c r="C70" s="24" t="s">
        <v>5</v>
      </c>
      <c r="D70" s="25" t="s">
        <v>4</v>
      </c>
    </row>
    <row r="71" spans="1:4" x14ac:dyDescent="0.2">
      <c r="A71" s="24" t="s">
        <v>3</v>
      </c>
      <c r="B71" s="22"/>
      <c r="C71" s="24" t="s">
        <v>2</v>
      </c>
      <c r="D71" s="25" t="s">
        <v>1</v>
      </c>
    </row>
    <row r="72" spans="1:4" x14ac:dyDescent="0.2">
      <c r="A72" s="24"/>
      <c r="B72" s="22"/>
      <c r="C72" s="24"/>
      <c r="D72" s="25"/>
    </row>
    <row r="73" spans="1:4" x14ac:dyDescent="0.2">
      <c r="A73" s="24" t="s">
        <v>0</v>
      </c>
      <c r="B73" s="22"/>
      <c r="C73" s="24"/>
      <c r="D73" s="26"/>
    </row>
    <row r="74" spans="1:4" x14ac:dyDescent="0.2">
      <c r="A74" s="24"/>
      <c r="B74" s="22"/>
      <c r="C74" s="24"/>
      <c r="D74" s="26"/>
    </row>
    <row r="75" spans="1:4" x14ac:dyDescent="0.2">
      <c r="A75" s="27"/>
      <c r="B75" s="27"/>
      <c r="C75" s="27"/>
      <c r="D75" s="27"/>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90</v>
      </c>
      <c r="B1" s="34"/>
      <c r="C1" s="34"/>
      <c r="D1" s="35"/>
      <c r="E1" s="36"/>
    </row>
    <row r="2" spans="1:5" ht="15" customHeight="1" x14ac:dyDescent="0.2">
      <c r="A2" s="3"/>
      <c r="B2" s="3"/>
      <c r="C2" s="3"/>
      <c r="D2" s="3"/>
      <c r="E2" s="3"/>
    </row>
    <row r="3" spans="1:5" x14ac:dyDescent="0.2">
      <c r="A3" s="3">
        <v>20666</v>
      </c>
      <c r="B3" s="3">
        <f t="shared" ref="B3:B9" si="0">IF(ISNUMBER(A3),-A3)</f>
        <v>-20666</v>
      </c>
      <c r="C3" s="3"/>
      <c r="D3" s="3"/>
      <c r="E3" s="3"/>
    </row>
    <row r="4" spans="1:5" x14ac:dyDescent="0.2">
      <c r="A4" s="3">
        <v>8428</v>
      </c>
      <c r="B4" s="3">
        <f t="shared" si="0"/>
        <v>-8428</v>
      </c>
      <c r="C4" s="3"/>
      <c r="D4" s="3"/>
      <c r="E4" s="3"/>
    </row>
    <row r="5" spans="1:5" x14ac:dyDescent="0.2">
      <c r="A5" s="3">
        <v>12518</v>
      </c>
      <c r="B5" s="3">
        <f t="shared" si="0"/>
        <v>-12518</v>
      </c>
      <c r="C5" s="3"/>
      <c r="D5" s="3"/>
      <c r="E5" s="3"/>
    </row>
    <row r="6" spans="1:5" x14ac:dyDescent="0.2">
      <c r="A6" s="3">
        <v>4943</v>
      </c>
      <c r="B6" s="3">
        <f t="shared" si="0"/>
        <v>-4943</v>
      </c>
      <c r="C6" s="3"/>
      <c r="D6" s="3"/>
      <c r="E6" s="3"/>
    </row>
    <row r="7" spans="1:5" x14ac:dyDescent="0.2">
      <c r="A7" s="3"/>
      <c r="B7" s="3" t="b">
        <f t="shared" si="0"/>
        <v>0</v>
      </c>
      <c r="C7" s="3"/>
      <c r="D7" s="3"/>
      <c r="E7" s="3"/>
    </row>
    <row r="8" spans="1:5" x14ac:dyDescent="0.2">
      <c r="A8" s="3">
        <v>16396</v>
      </c>
      <c r="B8" s="3">
        <f t="shared" si="0"/>
        <v>-16396</v>
      </c>
      <c r="C8" s="3"/>
      <c r="D8" s="3"/>
      <c r="E8" s="3"/>
    </row>
    <row r="9" spans="1:5" x14ac:dyDescent="0.2">
      <c r="A9" s="3">
        <v>17458</v>
      </c>
      <c r="B9" s="3">
        <f t="shared" si="0"/>
        <v>-17458</v>
      </c>
      <c r="C9" s="3"/>
      <c r="D9" s="3"/>
      <c r="E9" s="3"/>
    </row>
    <row r="10" spans="1:5" x14ac:dyDescent="0.2">
      <c r="A10" s="12"/>
      <c r="B10" s="3"/>
      <c r="C10" s="32"/>
      <c r="D10" s="3"/>
      <c r="E10" s="3"/>
    </row>
    <row r="11" spans="1:5" x14ac:dyDescent="0.2">
      <c r="A11" s="12" t="s">
        <v>19</v>
      </c>
      <c r="B11" s="32">
        <f>MAXA(B3:B9)</f>
        <v>0</v>
      </c>
      <c r="C11" s="3" t="str">
        <f ca="1">_xlfn.FORMULATEXT(B11)</f>
        <v>=MAXA(B3:B9)</v>
      </c>
      <c r="D11" s="3"/>
      <c r="E11" s="3"/>
    </row>
    <row r="12" spans="1:5" x14ac:dyDescent="0.2">
      <c r="A12" s="7" t="str">
        <f ca="1">"Formula in "&amp;ADDRESS(ROW(B11),COLUMN(B11),4)&amp;"   &gt;&gt;&gt;   "&amp;_xlfn.FORMULATEXT(B11)</f>
        <v>Formula in B11   &gt;&gt;&gt;   =MAXA(B3:B9)</v>
      </c>
      <c r="B12" s="3"/>
      <c r="C12" s="32"/>
      <c r="D12" s="3"/>
      <c r="E12" s="3"/>
    </row>
    <row r="13" spans="1:5" x14ac:dyDescent="0.2">
      <c r="A13" s="12"/>
      <c r="B13" s="3"/>
      <c r="C13" s="32"/>
      <c r="D13" s="3"/>
      <c r="E13"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2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91</v>
      </c>
      <c r="B1" s="34"/>
      <c r="C1" s="34"/>
      <c r="D1" s="35"/>
      <c r="E1" s="36"/>
    </row>
    <row r="2" spans="1:5" ht="15" customHeight="1" x14ac:dyDescent="0.2">
      <c r="A2" s="12"/>
      <c r="B2" s="3"/>
      <c r="C2" s="32"/>
      <c r="D2" s="3"/>
      <c r="E2" s="3"/>
    </row>
    <row r="3" spans="1:5" x14ac:dyDescent="0.2">
      <c r="A3" s="7" t="s">
        <v>53</v>
      </c>
      <c r="B3" s="7"/>
      <c r="C3" s="37"/>
      <c r="D3" s="7"/>
      <c r="E3" s="7"/>
    </row>
    <row r="4" spans="1:5" x14ac:dyDescent="0.2">
      <c r="A4" s="7" t="s">
        <v>52</v>
      </c>
      <c r="B4" s="7"/>
      <c r="C4" s="37"/>
      <c r="D4" s="7"/>
      <c r="E4" s="7"/>
    </row>
    <row r="5" spans="1:5" x14ac:dyDescent="0.2">
      <c r="A5" s="7" t="s">
        <v>51</v>
      </c>
      <c r="B5" s="7"/>
      <c r="C5" s="37"/>
      <c r="D5" s="7"/>
      <c r="E5" s="7"/>
    </row>
    <row r="6" spans="1:5" x14ac:dyDescent="0.2">
      <c r="A6" s="7"/>
      <c r="B6" s="7"/>
      <c r="C6" s="37"/>
      <c r="D6" s="7"/>
      <c r="E6" s="7"/>
    </row>
    <row r="7" spans="1:5" x14ac:dyDescent="0.2">
      <c r="A7" s="7"/>
      <c r="B7" s="12" t="s">
        <v>24</v>
      </c>
      <c r="C7" s="32" t="s">
        <v>50</v>
      </c>
      <c r="D7" s="12" t="s">
        <v>49</v>
      </c>
      <c r="E7" s="7"/>
    </row>
    <row r="8" spans="1:5" x14ac:dyDescent="0.2">
      <c r="A8" s="12"/>
      <c r="B8" s="38" t="b">
        <v>1</v>
      </c>
      <c r="C8" s="39">
        <f t="shared" ref="C8:C14" si="0">IF(ISLOGICAL(B8),1,0)</f>
        <v>1</v>
      </c>
      <c r="D8" s="7" t="str">
        <f t="shared" ref="D8:D14" ca="1" si="1">_xlfn.FORMULATEXT(C8)</f>
        <v>=IF(ISLOGICAL(B8),1,0)</v>
      </c>
      <c r="E8" s="3"/>
    </row>
    <row r="9" spans="1:5" x14ac:dyDescent="0.2">
      <c r="A9" s="12"/>
      <c r="B9" s="38" t="b">
        <v>1</v>
      </c>
      <c r="C9" s="39">
        <f t="shared" si="0"/>
        <v>1</v>
      </c>
      <c r="D9" s="7" t="str">
        <f t="shared" ca="1" si="1"/>
        <v>=IF(ISLOGICAL(B9),1,0)</v>
      </c>
      <c r="E9" s="3"/>
    </row>
    <row r="10" spans="1:5" x14ac:dyDescent="0.2">
      <c r="A10" s="12"/>
      <c r="B10" s="38" t="b">
        <v>1</v>
      </c>
      <c r="C10" s="39">
        <f t="shared" si="0"/>
        <v>1</v>
      </c>
      <c r="D10" s="7" t="str">
        <f t="shared" ca="1" si="1"/>
        <v>=IF(ISLOGICAL(B10),1,0)</v>
      </c>
      <c r="E10" s="3"/>
    </row>
    <row r="11" spans="1:5" x14ac:dyDescent="0.2">
      <c r="A11" s="12"/>
      <c r="B11" s="38" t="b">
        <v>0</v>
      </c>
      <c r="C11" s="39">
        <f t="shared" si="0"/>
        <v>1</v>
      </c>
      <c r="D11" s="7" t="str">
        <f t="shared" ca="1" si="1"/>
        <v>=IF(ISLOGICAL(B11),1,0)</v>
      </c>
      <c r="E11" s="3"/>
    </row>
    <row r="12" spans="1:5" x14ac:dyDescent="0.2">
      <c r="A12" s="12"/>
      <c r="B12" s="38" t="b">
        <v>1</v>
      </c>
      <c r="C12" s="39">
        <f t="shared" si="0"/>
        <v>1</v>
      </c>
      <c r="D12" s="7" t="str">
        <f t="shared" ca="1" si="1"/>
        <v>=IF(ISLOGICAL(B12),1,0)</v>
      </c>
      <c r="E12" s="3"/>
    </row>
    <row r="13" spans="1:5" x14ac:dyDescent="0.2">
      <c r="A13" s="12"/>
      <c r="B13" s="38" t="b">
        <v>1</v>
      </c>
      <c r="C13" s="39">
        <f t="shared" si="0"/>
        <v>1</v>
      </c>
      <c r="D13" s="7" t="str">
        <f t="shared" ca="1" si="1"/>
        <v>=IF(ISLOGICAL(B13),1,0)</v>
      </c>
      <c r="E13" s="3"/>
    </row>
    <row r="14" spans="1:5" x14ac:dyDescent="0.2">
      <c r="A14" s="12"/>
      <c r="B14" s="38" t="b">
        <v>1</v>
      </c>
      <c r="C14" s="39">
        <f t="shared" si="0"/>
        <v>1</v>
      </c>
      <c r="D14" s="7" t="str">
        <f t="shared" ca="1" si="1"/>
        <v>=IF(ISLOGICAL(B14),1,0)</v>
      </c>
      <c r="E14" s="3"/>
    </row>
    <row r="15" spans="1:5" x14ac:dyDescent="0.2">
      <c r="A15" s="12"/>
      <c r="B15" s="3"/>
      <c r="C15" s="3"/>
      <c r="D15" s="3"/>
      <c r="E15" s="3"/>
    </row>
    <row r="16" spans="1:5" x14ac:dyDescent="0.2">
      <c r="A16" s="12" t="s">
        <v>19</v>
      </c>
      <c r="B16" s="32">
        <f>MAXA(B8:B14)</f>
        <v>1</v>
      </c>
      <c r="C16" s="3"/>
      <c r="D16" s="3"/>
      <c r="E16" s="3"/>
    </row>
    <row r="17" spans="1:5" x14ac:dyDescent="0.2">
      <c r="A17" s="7" t="str">
        <f ca="1">"Formula in "&amp;ADDRESS(ROW(B16),COLUMN(B16),4)&amp;"   &gt;&gt;&gt;   "&amp;_xlfn.FORMULATEXT(B16)</f>
        <v>Formula in B16   &gt;&gt;&gt;   =MAXA(B8:B14)</v>
      </c>
      <c r="B17" s="3"/>
      <c r="C17" s="32"/>
      <c r="D17" s="3"/>
      <c r="E17" s="3"/>
    </row>
    <row r="18" spans="1:5" x14ac:dyDescent="0.2">
      <c r="A18" s="7"/>
      <c r="B18" s="3"/>
      <c r="C18" s="32"/>
      <c r="D18" s="3"/>
      <c r="E18" s="3"/>
    </row>
    <row r="19" spans="1:5" x14ac:dyDescent="0.2">
      <c r="A19" s="32" t="s">
        <v>48</v>
      </c>
      <c r="B19" s="32">
        <f t="array" ref="B19">SUM(IF(ISLOGICAL(B8:B14),1,0))</f>
        <v>7</v>
      </c>
      <c r="C19" s="3"/>
      <c r="D19" s="3"/>
      <c r="E19" s="7"/>
    </row>
    <row r="20" spans="1:5" x14ac:dyDescent="0.2">
      <c r="A20" s="7" t="str">
        <f ca="1">"Formula in "&amp;ADDRESS(ROW(B19),COLUMN(B19),4)&amp;"   &gt;&gt;&gt;   "&amp;_xlfn.FORMULATEXT(B19)</f>
        <v>Formula in B19   &gt;&gt;&gt;   {=SUM(IF(ISLOGICAL(B8:B14),1,0))}</v>
      </c>
      <c r="B20" s="3"/>
      <c r="C20" s="3"/>
      <c r="D20" s="3"/>
      <c r="E20" s="7"/>
    </row>
    <row r="21" spans="1:5" x14ac:dyDescent="0.2">
      <c r="A21" s="40" t="s">
        <v>16</v>
      </c>
      <c r="B21" s="3"/>
      <c r="C21" s="3"/>
      <c r="D21" s="3"/>
      <c r="E21" s="7"/>
    </row>
    <row r="22" spans="1:5" x14ac:dyDescent="0.2">
      <c r="A22" s="7"/>
      <c r="B22" s="3"/>
      <c r="C22" s="3"/>
      <c r="D22" s="3"/>
      <c r="E22" s="7"/>
    </row>
    <row r="23" spans="1:5" x14ac:dyDescent="0.2">
      <c r="A23" s="32" t="s">
        <v>47</v>
      </c>
      <c r="B23" s="32">
        <f>ROW(B14)-ROW(B8)+1</f>
        <v>7</v>
      </c>
      <c r="C23" s="3"/>
      <c r="D23" s="3"/>
      <c r="E23" s="7"/>
    </row>
    <row r="24" spans="1:5" x14ac:dyDescent="0.2">
      <c r="A24" s="7" t="str">
        <f ca="1">"Formula in "&amp;ADDRESS(ROW(B23),COLUMN(B23),4)&amp;"   &gt;&gt;&gt;   "&amp;_xlfn.FORMULATEXT(B23)</f>
        <v>Formula in B23   &gt;&gt;&gt;   =ROW(B14)-ROW(B8)+1</v>
      </c>
      <c r="B24" s="3"/>
      <c r="C24" s="3"/>
      <c r="D24" s="3"/>
      <c r="E24" s="7"/>
    </row>
    <row r="25" spans="1:5" x14ac:dyDescent="0.2">
      <c r="A25" s="7" t="s">
        <v>46</v>
      </c>
      <c r="B25" s="3"/>
      <c r="C25" s="3"/>
      <c r="D25" s="3"/>
      <c r="E25" s="7"/>
    </row>
    <row r="26" spans="1:5" x14ac:dyDescent="0.2">
      <c r="A26" s="12"/>
      <c r="B26" s="3"/>
      <c r="C26" s="32"/>
      <c r="D26" s="3"/>
      <c r="E26" s="3"/>
    </row>
  </sheetData>
  <conditionalFormatting sqref="D19:D25">
    <cfRule type="cellIs" dxfId="0" priority="1" stopIfTrue="1" operator="equal">
      <formula>0</formula>
    </cfRule>
  </conditionalFormatting>
  <dataValidations count="1">
    <dataValidation type="custom" allowBlank="1" showInputMessage="1" showErrorMessage="1" errorTitle="Data Input Error" error="Enter value of TRUE or FALSE." promptTitle="Data Input Validation" prompt="Enter value of TRUE or FALSE." sqref="B8:B14" xr:uid="{00000000-0002-0000-0200-000000000000}">
      <formula1>ISLOGICAL(A8)</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92</v>
      </c>
      <c r="B1" s="34"/>
      <c r="C1" s="34"/>
      <c r="D1" s="35"/>
      <c r="E1" s="36"/>
    </row>
    <row r="2" spans="1:5" ht="15" customHeight="1" x14ac:dyDescent="0.2">
      <c r="A2" s="3"/>
      <c r="B2" s="3"/>
      <c r="C2" s="3"/>
      <c r="D2" s="3"/>
      <c r="E2" s="3"/>
    </row>
    <row r="3" spans="1:5" x14ac:dyDescent="0.2">
      <c r="A3" s="7" t="s">
        <v>45</v>
      </c>
      <c r="B3" s="3"/>
      <c r="C3" s="3"/>
      <c r="D3" s="3"/>
      <c r="E3" s="3"/>
    </row>
    <row r="4" spans="1:5" x14ac:dyDescent="0.2">
      <c r="A4" s="3"/>
      <c r="B4" s="3"/>
      <c r="C4" s="7"/>
      <c r="D4" s="3"/>
      <c r="E4" s="3"/>
    </row>
    <row r="5" spans="1:5" x14ac:dyDescent="0.2">
      <c r="A5" s="12" t="s">
        <v>44</v>
      </c>
      <c r="B5" s="3"/>
      <c r="C5" s="3"/>
      <c r="D5" s="3"/>
      <c r="E5" s="3"/>
    </row>
    <row r="6" spans="1:5" x14ac:dyDescent="0.2">
      <c r="A6" s="12"/>
      <c r="B6" s="3"/>
      <c r="C6" s="3"/>
      <c r="D6" s="3"/>
      <c r="E6" s="3"/>
    </row>
    <row r="7" spans="1:5" x14ac:dyDescent="0.2">
      <c r="A7" s="7" t="s">
        <v>39</v>
      </c>
      <c r="B7" s="41" t="s">
        <v>38</v>
      </c>
      <c r="C7" s="7"/>
      <c r="D7" s="3"/>
      <c r="E7" s="3"/>
    </row>
    <row r="8" spans="1:5" x14ac:dyDescent="0.2">
      <c r="A8" s="7" t="s">
        <v>37</v>
      </c>
      <c r="B8" s="41">
        <v>-7</v>
      </c>
      <c r="C8" s="7"/>
      <c r="D8" s="3"/>
      <c r="E8" s="3"/>
    </row>
    <row r="9" spans="1:5" x14ac:dyDescent="0.2">
      <c r="A9" s="7" t="s">
        <v>36</v>
      </c>
      <c r="B9" s="3" t="str">
        <f>IF(A2="","",#REF!)</f>
        <v/>
      </c>
      <c r="C9" s="7"/>
      <c r="D9" s="3"/>
      <c r="E9" s="3"/>
    </row>
    <row r="10" spans="1:5" x14ac:dyDescent="0.2">
      <c r="A10" s="7" t="s">
        <v>35</v>
      </c>
      <c r="B10" s="42" t="str">
        <f>TEXT(7,"0.00")</f>
        <v>7.00</v>
      </c>
      <c r="C10" s="3"/>
      <c r="D10" s="3"/>
      <c r="E10" s="3"/>
    </row>
    <row r="11" spans="1:5" x14ac:dyDescent="0.2">
      <c r="A11" s="7" t="s">
        <v>34</v>
      </c>
      <c r="B11" s="42" t="b">
        <v>1</v>
      </c>
      <c r="C11" s="3"/>
      <c r="D11" s="3"/>
      <c r="E11" s="3"/>
    </row>
    <row r="12" spans="1:5" x14ac:dyDescent="0.2">
      <c r="A12" s="12"/>
      <c r="B12" s="3"/>
      <c r="C12" s="3"/>
      <c r="D12" s="3"/>
      <c r="E12" s="3"/>
    </row>
    <row r="13" spans="1:5" x14ac:dyDescent="0.2">
      <c r="A13" s="12" t="s">
        <v>32</v>
      </c>
      <c r="B13" s="3">
        <f>MAX(B7:B11)</f>
        <v>-7</v>
      </c>
      <c r="C13" s="3"/>
      <c r="D13" s="3"/>
      <c r="E13" s="3"/>
    </row>
    <row r="14" spans="1:5" x14ac:dyDescent="0.2">
      <c r="A14" s="7" t="str">
        <f>"Formula Used in "&amp;ADDRESS(ROW(B13),COLUMN(B13),4)&amp;"  &gt;&gt;   "</f>
        <v xml:space="preserve">Formula Used in B13  &gt;&gt;   </v>
      </c>
      <c r="B14" s="43" t="str">
        <f ca="1">_xlfn.FORMULATEXT(B13)</f>
        <v>=MAX(B7:B11)</v>
      </c>
      <c r="C14" s="3"/>
      <c r="D14" s="3"/>
      <c r="E14" s="3"/>
    </row>
    <row r="15" spans="1:5" x14ac:dyDescent="0.2">
      <c r="A15" s="7" t="s">
        <v>43</v>
      </c>
      <c r="B15" s="43"/>
      <c r="C15" s="3"/>
      <c r="D15" s="3"/>
      <c r="E15" s="3"/>
    </row>
    <row r="16" spans="1:5" x14ac:dyDescent="0.2">
      <c r="A16" s="12"/>
      <c r="B16" s="3"/>
      <c r="C16" s="3"/>
      <c r="D16" s="3"/>
      <c r="E16" s="3"/>
    </row>
    <row r="17" spans="1:5" x14ac:dyDescent="0.2">
      <c r="A17" s="12" t="s">
        <v>42</v>
      </c>
      <c r="B17" s="3"/>
      <c r="C17" s="3"/>
      <c r="D17" s="3"/>
      <c r="E17" s="3"/>
    </row>
    <row r="18" spans="1:5" x14ac:dyDescent="0.2">
      <c r="A18" s="7"/>
      <c r="B18" s="3"/>
      <c r="C18" s="7" t="s">
        <v>41</v>
      </c>
      <c r="D18" s="7" t="s">
        <v>40</v>
      </c>
      <c r="E18" s="3"/>
    </row>
    <row r="19" spans="1:5" x14ac:dyDescent="0.2">
      <c r="A19" s="7" t="s">
        <v>39</v>
      </c>
      <c r="B19" s="41" t="s">
        <v>38</v>
      </c>
      <c r="C19" s="3">
        <f>MAXA(B19)</f>
        <v>0</v>
      </c>
      <c r="D19" s="3" t="str">
        <f t="shared" ref="D19:D26" ca="1" si="0">_xlfn.FORMULATEXT(C19)</f>
        <v>=MAXA(B19)</v>
      </c>
      <c r="E19" s="3"/>
    </row>
    <row r="20" spans="1:5" x14ac:dyDescent="0.2">
      <c r="A20" s="7" t="s">
        <v>37</v>
      </c>
      <c r="B20" s="41">
        <v>0.3</v>
      </c>
      <c r="C20" s="3">
        <f>MAXA(B20)</f>
        <v>0.3</v>
      </c>
      <c r="D20" s="3" t="str">
        <f t="shared" ca="1" si="0"/>
        <v>=MAXA(B20)</v>
      </c>
      <c r="E20" s="3"/>
    </row>
    <row r="21" spans="1:5" x14ac:dyDescent="0.2">
      <c r="A21" s="7" t="s">
        <v>36</v>
      </c>
      <c r="B21" s="3" t="str">
        <f>IF(E10="","",E10)</f>
        <v/>
      </c>
      <c r="C21" s="3">
        <f>MAXA(B21)</f>
        <v>0</v>
      </c>
      <c r="D21" s="3" t="str">
        <f t="shared" ca="1" si="0"/>
        <v>=MAXA(B21)</v>
      </c>
      <c r="E21" s="3"/>
    </row>
    <row r="22" spans="1:5" x14ac:dyDescent="0.2">
      <c r="A22" s="7" t="s">
        <v>35</v>
      </c>
      <c r="B22" s="42" t="str">
        <f>TEXT(7,"0.00")</f>
        <v>7.00</v>
      </c>
      <c r="C22" s="3">
        <f>MAXA(B22)</f>
        <v>0</v>
      </c>
      <c r="D22" s="3" t="str">
        <f t="shared" ca="1" si="0"/>
        <v>=MAXA(B22)</v>
      </c>
      <c r="E22" s="3"/>
    </row>
    <row r="23" spans="1:5" x14ac:dyDescent="0.2">
      <c r="A23" s="7" t="s">
        <v>34</v>
      </c>
      <c r="B23" s="42" t="b">
        <v>1</v>
      </c>
      <c r="C23" s="3">
        <f>MAXA(B23)</f>
        <v>1</v>
      </c>
      <c r="D23" s="3" t="str">
        <f t="shared" ca="1" si="0"/>
        <v>=MAXA(B23)</v>
      </c>
      <c r="E23" s="3"/>
    </row>
    <row r="24" spans="1:5" x14ac:dyDescent="0.2">
      <c r="A24" s="12"/>
      <c r="B24" s="7" t="s">
        <v>33</v>
      </c>
      <c r="C24" s="3"/>
      <c r="D24" s="3" t="e">
        <f t="shared" ca="1" si="0"/>
        <v>#N/A</v>
      </c>
      <c r="E24" s="3"/>
    </row>
    <row r="25" spans="1:5" x14ac:dyDescent="0.2">
      <c r="A25" s="12" t="s">
        <v>32</v>
      </c>
      <c r="B25" s="3">
        <f>MAXA(B19:B23)</f>
        <v>1</v>
      </c>
      <c r="C25" s="3"/>
      <c r="D25" s="3" t="e">
        <f t="shared" ca="1" si="0"/>
        <v>#N/A</v>
      </c>
      <c r="E25" s="3"/>
    </row>
    <row r="26" spans="1:5" x14ac:dyDescent="0.2">
      <c r="A26" s="7" t="str">
        <f>"Formula Used in "&amp;ADDRESS(ROW(B25),COLUMN(B25),4)&amp;"  &gt;&gt;   "</f>
        <v xml:space="preserve">Formula Used in B25  &gt;&gt;   </v>
      </c>
      <c r="B26" s="43" t="str">
        <f ca="1">_xlfn.FORMULATEXT(B25)</f>
        <v>=MAXA(B19:B23)</v>
      </c>
      <c r="C26" s="3"/>
      <c r="D26" s="3" t="e">
        <f t="shared" ca="1" si="0"/>
        <v>#N/A</v>
      </c>
      <c r="E26" s="3"/>
    </row>
    <row r="27" spans="1:5" x14ac:dyDescent="0.2">
      <c r="A27" s="12"/>
      <c r="B27" s="3"/>
      <c r="C27" s="3"/>
      <c r="D27" s="3"/>
      <c r="E27" s="3"/>
    </row>
    <row r="28" spans="1:5" x14ac:dyDescent="0.2">
      <c r="A28" s="7" t="str">
        <f ca="1">"What has happened with "&amp;ADDRESS(ROW(B25),COLUMN(B25),4)&amp;" formula of "&amp;_xlfn.FORMULATEXT(B25)&amp;" is that it found two cells with numbers and returned the maximum (TRUE = 1)"</f>
        <v>What has happened with B25 formula of =MAXA(B19:B23) is that it found two cells with numbers and returned the maximum (TRUE = 1)</v>
      </c>
      <c r="B28" s="3"/>
      <c r="C28" s="3"/>
      <c r="D28" s="3"/>
      <c r="E28" s="3"/>
    </row>
    <row r="29" spans="1:5" x14ac:dyDescent="0.2">
      <c r="A29" s="7" t="s">
        <v>31</v>
      </c>
      <c r="B29" s="3"/>
      <c r="C29" s="3"/>
      <c r="D29" s="3"/>
      <c r="E29" s="3"/>
    </row>
    <row r="30" spans="1:5" x14ac:dyDescent="0.2">
      <c r="A30" s="7"/>
      <c r="B30" s="3"/>
      <c r="C30" s="3"/>
      <c r="D30" s="3"/>
      <c r="E30"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3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3" t="s">
        <v>93</v>
      </c>
      <c r="B1" s="34"/>
      <c r="C1" s="34"/>
      <c r="D1" s="35"/>
      <c r="E1" s="36"/>
    </row>
    <row r="2" spans="1:5" ht="15" customHeight="1" x14ac:dyDescent="0.2">
      <c r="A2" s="12"/>
      <c r="B2" s="12"/>
      <c r="C2" s="3"/>
      <c r="D2" s="3"/>
      <c r="E2" s="3"/>
    </row>
    <row r="3" spans="1:5" x14ac:dyDescent="0.2">
      <c r="A3" s="12" t="s">
        <v>30</v>
      </c>
      <c r="B3" s="12"/>
      <c r="C3" s="3"/>
      <c r="D3" s="3"/>
      <c r="E3" s="3"/>
    </row>
    <row r="4" spans="1:5" x14ac:dyDescent="0.2">
      <c r="A4" s="12"/>
      <c r="B4" s="12"/>
      <c r="C4" s="3"/>
      <c r="D4" s="3"/>
      <c r="E4" s="3"/>
    </row>
    <row r="5" spans="1:5" x14ac:dyDescent="0.2">
      <c r="A5" s="12" t="s">
        <v>25</v>
      </c>
      <c r="B5" s="12" t="s">
        <v>24</v>
      </c>
      <c r="C5" s="3"/>
      <c r="D5" s="3"/>
      <c r="E5" s="3"/>
    </row>
    <row r="6" spans="1:5" x14ac:dyDescent="0.2">
      <c r="A6" s="7" t="s">
        <v>22</v>
      </c>
      <c r="B6" s="3" t="b">
        <v>0</v>
      </c>
      <c r="C6" s="3"/>
      <c r="D6" s="3"/>
      <c r="E6" s="3"/>
    </row>
    <row r="7" spans="1:5" x14ac:dyDescent="0.2">
      <c r="A7" s="7" t="s">
        <v>22</v>
      </c>
      <c r="B7" s="3" t="b">
        <v>0</v>
      </c>
      <c r="C7" s="3"/>
      <c r="D7" s="3"/>
      <c r="E7" s="3"/>
    </row>
    <row r="8" spans="1:5" x14ac:dyDescent="0.2">
      <c r="A8" s="44" t="s">
        <v>21</v>
      </c>
      <c r="B8" s="45" t="s">
        <v>20</v>
      </c>
      <c r="C8" s="3"/>
      <c r="D8" s="3"/>
      <c r="E8" s="3"/>
    </row>
    <row r="9" spans="1:5" x14ac:dyDescent="0.2">
      <c r="A9" s="3"/>
      <c r="B9" s="3"/>
      <c r="C9" s="3"/>
      <c r="D9" s="3"/>
      <c r="E9" s="3"/>
    </row>
    <row r="10" spans="1:5" x14ac:dyDescent="0.2">
      <c r="A10" s="41" t="s">
        <v>19</v>
      </c>
      <c r="B10" s="3">
        <f>MAXA(B6:B8)</f>
        <v>0</v>
      </c>
      <c r="C10" s="3"/>
      <c r="D10" s="3"/>
      <c r="E10" s="3"/>
    </row>
    <row r="11" spans="1:5" x14ac:dyDescent="0.2">
      <c r="A11" s="7" t="str">
        <f>"Formula Used in "&amp;ADDRESS(ROW(B10),COLUMN(B10),4)&amp;"  &gt;&gt;   "</f>
        <v xml:space="preserve">Formula Used in B10  &gt;&gt;   </v>
      </c>
      <c r="B11" s="43" t="str">
        <f ca="1">_xlfn.FORMULATEXT(B10)</f>
        <v>=MAXA(B6:B8)</v>
      </c>
      <c r="C11" s="3"/>
      <c r="D11" s="3"/>
      <c r="E11" s="3"/>
    </row>
    <row r="12" spans="1:5" x14ac:dyDescent="0.2">
      <c r="A12" s="41"/>
      <c r="B12" s="3"/>
      <c r="C12" s="3"/>
      <c r="D12" s="3"/>
      <c r="E12" s="3"/>
    </row>
    <row r="13" spans="1:5" x14ac:dyDescent="0.2">
      <c r="A13" s="46" t="s">
        <v>29</v>
      </c>
      <c r="B13" s="3"/>
      <c r="C13" s="3"/>
      <c r="D13" s="3"/>
      <c r="E13" s="3"/>
    </row>
    <row r="14" spans="1:5" x14ac:dyDescent="0.2">
      <c r="A14" s="41"/>
      <c r="B14" s="3"/>
      <c r="C14" s="3"/>
      <c r="D14" s="3"/>
      <c r="E14" s="3"/>
    </row>
    <row r="15" spans="1:5" x14ac:dyDescent="0.2">
      <c r="A15" s="47" t="s">
        <v>28</v>
      </c>
      <c r="B15" s="3"/>
      <c r="C15" s="3"/>
      <c r="D15" s="3"/>
      <c r="E15" s="3"/>
    </row>
    <row r="16" spans="1:5" x14ac:dyDescent="0.2">
      <c r="A16" s="40"/>
      <c r="B16" s="3"/>
      <c r="C16" s="3"/>
      <c r="D16" s="3"/>
      <c r="E16" s="3"/>
    </row>
    <row r="17" spans="1:5" x14ac:dyDescent="0.2">
      <c r="A17" s="40" t="s">
        <v>27</v>
      </c>
      <c r="B17" s="3"/>
      <c r="C17" s="3"/>
      <c r="D17" s="3"/>
      <c r="E17" s="3"/>
    </row>
    <row r="18" spans="1:5" x14ac:dyDescent="0.2">
      <c r="A18" s="40"/>
      <c r="B18" s="3"/>
      <c r="C18" s="3"/>
      <c r="D18" s="3"/>
      <c r="E18" s="3"/>
    </row>
    <row r="19" spans="1:5" x14ac:dyDescent="0.2">
      <c r="A19" s="40" t="s">
        <v>26</v>
      </c>
      <c r="B19" s="3"/>
      <c r="C19" s="3"/>
      <c r="D19" s="3"/>
      <c r="E19" s="3"/>
    </row>
    <row r="20" spans="1:5" x14ac:dyDescent="0.2">
      <c r="A20" s="40"/>
      <c r="B20" s="3"/>
      <c r="C20" s="3"/>
      <c r="D20" s="3"/>
      <c r="E20" s="3"/>
    </row>
    <row r="21" spans="1:5" x14ac:dyDescent="0.2">
      <c r="A21" s="12" t="s">
        <v>25</v>
      </c>
      <c r="B21" s="12" t="s">
        <v>24</v>
      </c>
      <c r="C21" s="48" t="s">
        <v>23</v>
      </c>
      <c r="D21" s="3"/>
      <c r="E21" s="3"/>
    </row>
    <row r="22" spans="1:5" x14ac:dyDescent="0.2">
      <c r="A22" s="7" t="s">
        <v>22</v>
      </c>
      <c r="B22" s="3" t="b">
        <v>0</v>
      </c>
      <c r="C22" s="3" t="b">
        <f>ISLOGICAL(B22)</f>
        <v>1</v>
      </c>
      <c r="D22" s="3"/>
      <c r="E22" s="3"/>
    </row>
    <row r="23" spans="1:5" x14ac:dyDescent="0.2">
      <c r="A23" s="7" t="s">
        <v>22</v>
      </c>
      <c r="B23" s="3" t="b">
        <v>0</v>
      </c>
      <c r="C23" s="3" t="b">
        <f>ISLOGICAL(B23)</f>
        <v>1</v>
      </c>
      <c r="D23" s="3"/>
      <c r="E23" s="3"/>
    </row>
    <row r="24" spans="1:5" x14ac:dyDescent="0.2">
      <c r="A24" s="44" t="s">
        <v>21</v>
      </c>
      <c r="B24" s="45" t="s">
        <v>20</v>
      </c>
      <c r="C24" s="3" t="b">
        <f>ISLOGICAL(B24)</f>
        <v>0</v>
      </c>
      <c r="D24" s="3"/>
      <c r="E24" s="3"/>
    </row>
    <row r="25" spans="1:5" x14ac:dyDescent="0.2">
      <c r="A25" s="3"/>
      <c r="B25" s="3"/>
      <c r="C25" s="3"/>
      <c r="D25" s="3"/>
      <c r="E25" s="3"/>
    </row>
    <row r="26" spans="1:5" x14ac:dyDescent="0.2">
      <c r="A26" s="41" t="s">
        <v>19</v>
      </c>
      <c r="B26" s="3">
        <f>MAXA(B22:B24)</f>
        <v>0</v>
      </c>
      <c r="C26" s="3"/>
      <c r="D26" s="3"/>
      <c r="E26" s="3"/>
    </row>
    <row r="27" spans="1:5" x14ac:dyDescent="0.2">
      <c r="A27" s="7" t="str">
        <f>"Formula Used in "&amp;ADDRESS(ROW(B26),COLUMN(B26),4)&amp;"  &gt;&gt;   "</f>
        <v xml:space="preserve">Formula Used in B26  &gt;&gt;   </v>
      </c>
      <c r="B27" s="43" t="str">
        <f ca="1">_xlfn.FORMULATEXT(B26)</f>
        <v>=MAXA(B22:B24)</v>
      </c>
      <c r="C27" s="3"/>
      <c r="D27" s="3"/>
      <c r="E27" s="3"/>
    </row>
    <row r="28" spans="1:5" x14ac:dyDescent="0.2">
      <c r="A28" s="40"/>
      <c r="B28" s="3"/>
      <c r="C28" s="3"/>
      <c r="D28" s="3"/>
      <c r="E28" s="3"/>
    </row>
    <row r="29" spans="1:5" x14ac:dyDescent="0.2">
      <c r="A29" s="40" t="str">
        <f>"Helper Formula Used in Anchor Cell "&amp;ADDRESS(ROW(C22),COLUMN(C22),4)&amp;"  &gt;&gt;   "</f>
        <v xml:space="preserve">Helper Formula Used in Anchor Cell C22  &gt;&gt;   </v>
      </c>
      <c r="B29" s="3" t="str">
        <f ca="1">_xlfn.FORMULATEXT(C22)</f>
        <v>=ISLOGICAL(B22)</v>
      </c>
      <c r="C29" s="3"/>
      <c r="D29" s="3"/>
      <c r="E29" s="3"/>
    </row>
    <row r="30" spans="1:5" x14ac:dyDescent="0.2">
      <c r="A30" s="40"/>
      <c r="B30" s="3"/>
      <c r="C30" s="3"/>
      <c r="D30" s="3"/>
      <c r="E30" s="3"/>
    </row>
    <row r="31" spans="1:5" x14ac:dyDescent="0.2">
      <c r="A31" s="40" t="s">
        <v>18</v>
      </c>
      <c r="B31" s="3"/>
      <c r="C31" s="3"/>
      <c r="D31" s="3"/>
      <c r="E31" s="3"/>
    </row>
    <row r="32" spans="1:5" x14ac:dyDescent="0.2">
      <c r="A32" s="40" t="s">
        <v>17</v>
      </c>
      <c r="B32" s="49" t="str">
        <f t="array" ref="B32">IF(SUM(IF(NOT(ISLOGICAL(B22:B24)),1,0))&lt;&gt;0,"You have dodgy data","")</f>
        <v>You have dodgy data</v>
      </c>
      <c r="C32" s="3"/>
      <c r="D32" s="3"/>
      <c r="E32" s="3"/>
    </row>
    <row r="33" spans="1:5" x14ac:dyDescent="0.2">
      <c r="A33" s="7" t="str">
        <f>"Formula Used in "&amp;ADDRESS(ROW(B32),COLUMN(B32),4)&amp;"  &gt;&gt;   "</f>
        <v xml:space="preserve">Formula Used in B32  &gt;&gt;   </v>
      </c>
      <c r="B33" s="3" t="str">
        <f ca="1">_xlfn.FORMULATEXT(B32)</f>
        <v>{=IF(SUM(IF(NOT(ISLOGICAL(B22:B24)),1,0))&lt;&gt;0,"You have dodgy data","")}</v>
      </c>
      <c r="C33" s="3"/>
      <c r="D33" s="3"/>
      <c r="E33" s="3"/>
    </row>
    <row r="34" spans="1:5" x14ac:dyDescent="0.2">
      <c r="A34" s="40" t="s">
        <v>16</v>
      </c>
      <c r="B34" s="3"/>
      <c r="C34" s="3"/>
      <c r="D34" s="3"/>
      <c r="E34" s="3"/>
    </row>
    <row r="35" spans="1:5" x14ac:dyDescent="0.2">
      <c r="A35" s="40"/>
      <c r="B35" s="3"/>
      <c r="C35" s="3"/>
      <c r="D35" s="3"/>
      <c r="E35" s="3"/>
    </row>
    <row r="36" spans="1:5" x14ac:dyDescent="0.2">
      <c r="A36" s="40" t="s">
        <v>17</v>
      </c>
      <c r="B36" s="50" t="str">
        <f t="array" ref="B36">IF(SUM(IF(ISTEXT(B22:B24),1,0))&lt;&gt;0,"You have text entries in your data","")</f>
        <v>You have text entries in your data</v>
      </c>
      <c r="C36" s="3"/>
      <c r="D36" s="3"/>
      <c r="E36" s="3"/>
    </row>
    <row r="37" spans="1:5" x14ac:dyDescent="0.2">
      <c r="A37" s="7" t="str">
        <f>"Formula Used in "&amp;ADDRESS(ROW(B36),COLUMN(B36),4)&amp;"  &gt;&gt;   "</f>
        <v xml:space="preserve">Formula Used in B36  &gt;&gt;   </v>
      </c>
      <c r="B37" s="43" t="str">
        <f ca="1">_xlfn.FORMULATEXT(B36)</f>
        <v>{=IF(SUM(IF(ISTEXT(B22:B24),1,0))&lt;&gt;0,"You have text entries in your data","")}</v>
      </c>
      <c r="C37" s="3"/>
      <c r="D37" s="3"/>
      <c r="E37" s="3"/>
    </row>
    <row r="38" spans="1:5" x14ac:dyDescent="0.2">
      <c r="A38" s="40" t="s">
        <v>16</v>
      </c>
      <c r="B38" s="3"/>
      <c r="C38" s="3"/>
      <c r="D38" s="3"/>
      <c r="E38" s="3"/>
    </row>
    <row r="39" spans="1:5" x14ac:dyDescent="0.2">
      <c r="A39" s="7"/>
      <c r="B39" s="43"/>
      <c r="C39" s="3"/>
      <c r="D39" s="3"/>
      <c r="E39"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MAXA</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2013-05-22T22:08:13Z</dcterms:created>
  <dcterms:modified xsi:type="dcterms:W3CDTF">2020-08-26T14:10:15Z</dcterms:modified>
</cp:coreProperties>
</file>